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года'!$A$1:$E$59</definedName>
  </definedNames>
  <calcPr calcId="125725"/>
</workbook>
</file>

<file path=xl/calcChain.xml><?xml version="1.0" encoding="utf-8"?>
<calcChain xmlns="http://schemas.openxmlformats.org/spreadsheetml/2006/main">
  <c r="D39" i="1"/>
  <c r="D38" s="1"/>
  <c r="D53" s="1"/>
  <c r="D48" l="1"/>
  <c r="D49"/>
  <c r="D50"/>
</calcChain>
</file>

<file path=xl/sharedStrings.xml><?xml version="1.0" encoding="utf-8"?>
<sst xmlns="http://schemas.openxmlformats.org/spreadsheetml/2006/main" count="97" uniqueCount="96">
  <si>
    <t>"О бюджете Александровского сельского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</si>
  <si>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</si>
  <si>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</si>
  <si>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</si>
  <si>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</si>
  <si>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</si>
  <si>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</si>
  <si>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</si>
  <si>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</si>
  <si>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</si>
  <si>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</si>
  <si>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</si>
  <si>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</si>
  <si>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</si>
  <si>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</si>
  <si>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</si>
  <si>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</si>
  <si>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</si>
  <si>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</si>
  <si>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</si>
  <si>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</si>
  <si>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</si>
  <si>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</si>
  <si>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</si>
  <si>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</si>
  <si>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</si>
  <si>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</si>
  <si>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</si>
  <si>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</si>
  <si>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</si>
  <si>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</si>
  <si>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</si>
  <si>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</si>
  <si>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</si>
  <si>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</si>
  <si>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</si>
  <si>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</si>
  <si>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</si>
  <si>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</si>
  <si>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</si>
  <si>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</si>
  <si>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</si>
  <si>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</si>
  <si>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</si>
  <si>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</si>
  <si>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</si>
  <si>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</si>
  <si>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</si>
  <si>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</si>
  <si>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</si>
  <si>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</si>
  <si>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</si>
  <si>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</si>
  <si>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</si>
  <si>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</si>
  <si>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</si>
  <si>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</si>
  <si>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</si>
  <si>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</si>
  <si>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</si>
  <si>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</si>
  <si>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</si>
  <si>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Приложение №1 </t>
  </si>
  <si>
    <t>(тыс. руб.)</t>
  </si>
  <si>
    <t>2019 год
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</si>
  <si>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</si>
  <si>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</si>
  <si>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</si>
  <si>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</si>
  <si>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</si>
  <si>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</si>
  <si>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</si>
  <si>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</si>
  <si>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поселения Азовского района на 2019 год и</t>
  </si>
  <si>
    <t>на плановый период 2020 и 2021 годов"</t>
  </si>
  <si>
    <t>2021 год
(тыс. руб.)</t>
  </si>
  <si>
    <t>Обьем поступлений доходов бюджета Александровского сельского поселения Азовского района на 2019 год
и на плановый период 2020 и 2021 годов</t>
  </si>
  <si>
    <t xml:space="preserve">2 02 10000 00 0000 150 </t>
  </si>
  <si>
    <t xml:space="preserve">2 02 15001 00 0000 150 </t>
  </si>
  <si>
    <t xml:space="preserve">2 02 15001 10 0000 150 </t>
  </si>
  <si>
    <t xml:space="preserve">2 02 30000 00 0000 150 </t>
  </si>
  <si>
    <t xml:space="preserve">2 02 30024 00 0000 150 </t>
  </si>
  <si>
    <t xml:space="preserve">2 02 30024 10 0000 150 </t>
  </si>
  <si>
    <t xml:space="preserve">2 02 35118 00 0000 150 </t>
  </si>
  <si>
    <t xml:space="preserve">2 02 35118 10 0000 150 </t>
  </si>
  <si>
    <t xml:space="preserve">2 02 40000 00 0000 150 </t>
  </si>
  <si>
    <t xml:space="preserve">2 02 40014 00 0000 150 </t>
  </si>
  <si>
    <t xml:space="preserve">2 02 40014 10 0000 150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</si>
  <si>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</si>
  <si>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к решению Собрания депутатов "О внесении
изменений и дополнений в решение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</si>
  <si>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</si>
  <si>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</si>
  <si>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</si>
  <si>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2 02 45160 00 0000 150 </t>
  </si>
  <si>
    <t xml:space="preserve">2 02 45160 10 0000 150 </t>
  </si>
  <si>
    <t xml:space="preserve">от 26.12.2019 г. №117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</si>
</sst>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wrapText="1"/>
    </xf>
    <xf numFmtId="0" fontId="9" fillId="0" borderId="0" xfId="0" applyFont="1"/>
    <xf numFmtId="4" fontId="3" fillId="2" borderId="2" xfId="0" applyNumberFormat="1" applyFont="1" applyFill="1" applyBorder="1" applyAlignment="1">
      <alignment horizontal="right" wrapText="1"/>
    </xf>
    <xf numFmtId="4" fontId="6" fillId="2" borderId="2" xfId="0" applyNumberFormat="1" applyFont="1" applyFill="1" applyBorder="1" applyAlignment="1">
      <alignment horizontal="right" wrapText="1"/>
    </xf>
    <xf numFmtId="4" fontId="5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0" fontId="7" fillId="0" borderId="1" xfId="0" applyFont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6"/>
  <sheetViews>
    <sheetView tabSelected="1" view="pageBreakPreview" topLeftCell="A36" zoomScale="80" zoomScaleNormal="70" zoomScaleSheetLayoutView="80" workbookViewId="0">
      <selection activeCell="D40" sqref="D40"/>
    </sheetView>
  </sheetViews>
  <sheetFormatPr defaultRowHeight="18" customHeight="1"/>
  <cols>
    <col min="1" max="1" width="72.7109375" customWidth="1"/>
    <col min="2" max="2" width="32" style="6" customWidth="1"/>
    <col min="3" max="4" width="11.5703125" style="6" bestFit="1" customWidth="1"/>
    <col min="5" max="5" width="12.85546875" style="6" customWidth="1"/>
  </cols>
  <sheetData>
    <row r="1" spans="1:5" ht="18.75">
      <c r="A1" s="4"/>
      <c r="B1" s="2"/>
      <c r="C1" s="3"/>
      <c r="D1" s="3"/>
      <c r="E1" s="5" t="s">
        <v>62</v>
      </c>
    </row>
    <row r="2" spans="1:5" ht="36.75" customHeight="1">
      <c r="A2" s="2"/>
      <c r="B2" s="27" t="s">
        <v>89</v>
      </c>
      <c r="C2" s="27"/>
      <c r="D2" s="27"/>
      <c r="E2" s="27"/>
    </row>
    <row r="3" spans="1:5" ht="18.75">
      <c r="A3" s="2"/>
      <c r="B3" s="2"/>
      <c r="C3" s="3"/>
      <c r="D3" s="3"/>
      <c r="E3" s="5" t="s">
        <v>0</v>
      </c>
    </row>
    <row r="4" spans="1:5" ht="18.75">
      <c r="A4" s="2"/>
      <c r="B4" s="2"/>
      <c r="C4" s="3"/>
      <c r="D4" s="3"/>
      <c r="E4" s="5" t="s">
        <v>73</v>
      </c>
    </row>
    <row r="5" spans="1:5" ht="18.75">
      <c r="A5" s="2"/>
      <c r="B5" s="2"/>
      <c r="C5" s="3"/>
      <c r="D5" s="3"/>
      <c r="E5" s="5" t="s">
        <v>74</v>
      </c>
    </row>
    <row r="6" spans="1:5" ht="18.75">
      <c r="A6" s="2"/>
      <c r="B6" s="2"/>
      <c r="C6" s="3"/>
      <c r="D6" s="3"/>
      <c r="E6" s="5" t="s">
        <v>95</v>
      </c>
    </row>
    <row r="7" spans="1:5" ht="38.85" customHeight="1">
      <c r="A7" s="29" t="s">
        <v>76</v>
      </c>
      <c r="B7" s="29"/>
      <c r="C7" s="29"/>
      <c r="D7" s="29"/>
      <c r="E7" s="29"/>
    </row>
    <row r="8" spans="1:5" ht="18" customHeight="1">
      <c r="E8" s="1" t="s">
        <v>63</v>
      </c>
    </row>
    <row r="9" spans="1:5" ht="15">
      <c r="A9" s="26" t="s">
        <v>2</v>
      </c>
      <c r="B9" s="26" t="s">
        <v>1</v>
      </c>
      <c r="C9" s="26" t="s">
        <v>64</v>
      </c>
      <c r="D9" s="28" t="s">
        <v>65</v>
      </c>
      <c r="E9" s="28" t="s">
        <v>75</v>
      </c>
    </row>
    <row r="10" spans="1:5" ht="15">
      <c r="A10" s="26"/>
      <c r="B10" s="26"/>
      <c r="C10" s="28"/>
      <c r="D10" s="28"/>
      <c r="E10" s="28"/>
    </row>
    <row r="11" spans="1:5" ht="24.75" customHeight="1">
      <c r="A11" s="26"/>
      <c r="B11" s="26"/>
      <c r="C11" s="28"/>
      <c r="D11" s="28"/>
      <c r="E11" s="28"/>
    </row>
    <row r="12" spans="1:5" ht="18.75">
      <c r="A12" s="7" t="s">
        <v>66</v>
      </c>
      <c r="B12" s="7" t="s">
        <v>67</v>
      </c>
      <c r="C12" s="7" t="s">
        <v>68</v>
      </c>
      <c r="D12" s="7" t="s">
        <v>69</v>
      </c>
      <c r="E12" s="7" t="s">
        <v>70</v>
      </c>
    </row>
    <row r="13" spans="1:5" ht="18.75">
      <c r="A13" s="15" t="s">
        <v>3</v>
      </c>
      <c r="B13" s="9"/>
      <c r="C13" s="10"/>
      <c r="D13" s="10"/>
      <c r="E13" s="10"/>
    </row>
    <row r="14" spans="1:5" ht="18.75">
      <c r="A14" s="16" t="s">
        <v>5</v>
      </c>
      <c r="B14" s="14" t="s">
        <v>4</v>
      </c>
      <c r="C14" s="24">
        <v>10441</v>
      </c>
      <c r="D14" s="24">
        <v>10754</v>
      </c>
      <c r="E14" s="24">
        <v>11014.1</v>
      </c>
    </row>
    <row r="15" spans="1:5" ht="18.75">
      <c r="A15" s="8" t="s">
        <v>6</v>
      </c>
      <c r="B15" s="9"/>
      <c r="C15" s="22">
        <v>9850.6</v>
      </c>
      <c r="D15" s="22">
        <v>10141.200000000001</v>
      </c>
      <c r="E15" s="22">
        <v>10376.700000000001</v>
      </c>
    </row>
    <row r="16" spans="1:5" ht="15.75">
      <c r="A16" s="17" t="s">
        <v>7</v>
      </c>
      <c r="B16" s="13" t="s">
        <v>71</v>
      </c>
      <c r="C16" s="23">
        <v>1716.9</v>
      </c>
      <c r="D16" s="23">
        <v>1830.4</v>
      </c>
      <c r="E16" s="23">
        <v>1953.1</v>
      </c>
    </row>
    <row r="17" spans="1:5" ht="15.75">
      <c r="A17" s="11" t="s">
        <v>9</v>
      </c>
      <c r="B17" s="12" t="s">
        <v>8</v>
      </c>
      <c r="C17" s="22">
        <v>1716.9</v>
      </c>
      <c r="D17" s="22">
        <v>1830.4</v>
      </c>
      <c r="E17" s="22">
        <v>1953.1</v>
      </c>
    </row>
    <row r="18" spans="1:5" ht="78.75">
      <c r="A18" s="11" t="s">
        <v>88</v>
      </c>
      <c r="B18" s="12" t="s">
        <v>10</v>
      </c>
      <c r="C18" s="22">
        <v>1716.9</v>
      </c>
      <c r="D18" s="22">
        <v>1830.4</v>
      </c>
      <c r="E18" s="22">
        <v>1953.1</v>
      </c>
    </row>
    <row r="19" spans="1:5" ht="15.75">
      <c r="A19" s="17" t="s">
        <v>12</v>
      </c>
      <c r="B19" s="13" t="s">
        <v>11</v>
      </c>
      <c r="C19" s="23">
        <v>1430.7</v>
      </c>
      <c r="D19" s="23">
        <v>1485</v>
      </c>
      <c r="E19" s="23">
        <v>1544.4</v>
      </c>
    </row>
    <row r="20" spans="1:5" ht="15.75">
      <c r="A20" s="11" t="s">
        <v>14</v>
      </c>
      <c r="B20" s="12" t="s">
        <v>13</v>
      </c>
      <c r="C20" s="22">
        <v>1430.7</v>
      </c>
      <c r="D20" s="22">
        <v>1485</v>
      </c>
      <c r="E20" s="22">
        <v>1544.4</v>
      </c>
    </row>
    <row r="21" spans="1:5" ht="15.75">
      <c r="A21" s="11" t="s">
        <v>14</v>
      </c>
      <c r="B21" s="12" t="s">
        <v>15</v>
      </c>
      <c r="C21" s="22">
        <v>1430.7</v>
      </c>
      <c r="D21" s="22">
        <v>1485</v>
      </c>
      <c r="E21" s="22">
        <v>1544.4</v>
      </c>
    </row>
    <row r="22" spans="1:5" ht="15.75">
      <c r="A22" s="17" t="s">
        <v>17</v>
      </c>
      <c r="B22" s="13" t="s">
        <v>16</v>
      </c>
      <c r="C22" s="23">
        <v>6612.9</v>
      </c>
      <c r="D22" s="23">
        <v>6732.3</v>
      </c>
      <c r="E22" s="23">
        <v>6781.9</v>
      </c>
    </row>
    <row r="23" spans="1:5" ht="15.75">
      <c r="A23" s="11" t="s">
        <v>19</v>
      </c>
      <c r="B23" s="12" t="s">
        <v>18</v>
      </c>
      <c r="C23" s="22">
        <v>222.8</v>
      </c>
      <c r="D23" s="22">
        <v>342.2</v>
      </c>
      <c r="E23" s="22">
        <v>391.8</v>
      </c>
    </row>
    <row r="24" spans="1:5" ht="47.25">
      <c r="A24" s="11" t="s">
        <v>21</v>
      </c>
      <c r="B24" s="12" t="s">
        <v>20</v>
      </c>
      <c r="C24" s="22">
        <v>222.8</v>
      </c>
      <c r="D24" s="22">
        <v>342.2</v>
      </c>
      <c r="E24" s="22">
        <v>391.8</v>
      </c>
    </row>
    <row r="25" spans="1:5" ht="15.75">
      <c r="A25" s="11" t="s">
        <v>23</v>
      </c>
      <c r="B25" s="12" t="s">
        <v>22</v>
      </c>
      <c r="C25" s="22">
        <v>6390.1</v>
      </c>
      <c r="D25" s="22">
        <v>6390.1</v>
      </c>
      <c r="E25" s="22">
        <v>6390.1</v>
      </c>
    </row>
    <row r="26" spans="1:5" ht="15.75">
      <c r="A26" s="11" t="s">
        <v>25</v>
      </c>
      <c r="B26" s="12" t="s">
        <v>24</v>
      </c>
      <c r="C26" s="22">
        <v>728</v>
      </c>
      <c r="D26" s="22">
        <v>728</v>
      </c>
      <c r="E26" s="22">
        <v>728</v>
      </c>
    </row>
    <row r="27" spans="1:5" ht="31.5">
      <c r="A27" s="11" t="s">
        <v>27</v>
      </c>
      <c r="B27" s="12" t="s">
        <v>26</v>
      </c>
      <c r="C27" s="22">
        <v>728</v>
      </c>
      <c r="D27" s="22">
        <v>728</v>
      </c>
      <c r="E27" s="22">
        <v>728</v>
      </c>
    </row>
    <row r="28" spans="1:5" ht="15.75">
      <c r="A28" s="11" t="s">
        <v>29</v>
      </c>
      <c r="B28" s="12" t="s">
        <v>28</v>
      </c>
      <c r="C28" s="22">
        <v>5662.1</v>
      </c>
      <c r="D28" s="22">
        <v>5662.1</v>
      </c>
      <c r="E28" s="22">
        <v>5662.1</v>
      </c>
    </row>
    <row r="29" spans="1:5" ht="31.5">
      <c r="A29" s="11" t="s">
        <v>31</v>
      </c>
      <c r="B29" s="12" t="s">
        <v>30</v>
      </c>
      <c r="C29" s="22">
        <v>5662.1</v>
      </c>
      <c r="D29" s="22">
        <v>5662.1</v>
      </c>
      <c r="E29" s="22">
        <v>5662.1</v>
      </c>
    </row>
    <row r="30" spans="1:5" ht="15.75">
      <c r="A30" s="17" t="s">
        <v>33</v>
      </c>
      <c r="B30" s="13" t="s">
        <v>32</v>
      </c>
      <c r="C30" s="23">
        <v>90.1</v>
      </c>
      <c r="D30" s="23">
        <v>93.5</v>
      </c>
      <c r="E30" s="23">
        <v>97.3</v>
      </c>
    </row>
    <row r="31" spans="1:5" ht="47.25">
      <c r="A31" s="11" t="s">
        <v>35</v>
      </c>
      <c r="B31" s="12" t="s">
        <v>34</v>
      </c>
      <c r="C31" s="22">
        <v>90.1</v>
      </c>
      <c r="D31" s="22">
        <v>93.5</v>
      </c>
      <c r="E31" s="22">
        <v>97.3</v>
      </c>
    </row>
    <row r="32" spans="1:5" ht="63">
      <c r="A32" s="11" t="s">
        <v>37</v>
      </c>
      <c r="B32" s="12" t="s">
        <v>36</v>
      </c>
      <c r="C32" s="22">
        <v>90.1</v>
      </c>
      <c r="D32" s="22">
        <v>93.5</v>
      </c>
      <c r="E32" s="22">
        <v>97.3</v>
      </c>
    </row>
    <row r="33" spans="1:5" ht="18.75">
      <c r="A33" s="8" t="s">
        <v>38</v>
      </c>
      <c r="B33" s="9"/>
      <c r="C33" s="22">
        <v>590.4</v>
      </c>
      <c r="D33" s="22">
        <v>612.79999999999995</v>
      </c>
      <c r="E33" s="22">
        <v>637.4</v>
      </c>
    </row>
    <row r="34" spans="1:5" ht="47.25">
      <c r="A34" s="17" t="s">
        <v>40</v>
      </c>
      <c r="B34" s="13" t="s">
        <v>39</v>
      </c>
      <c r="C34" s="23">
        <v>590.4</v>
      </c>
      <c r="D34" s="23">
        <v>612.79999999999995</v>
      </c>
      <c r="E34" s="23">
        <v>637.4</v>
      </c>
    </row>
    <row r="35" spans="1:5" ht="78.75">
      <c r="A35" s="11" t="s">
        <v>42</v>
      </c>
      <c r="B35" s="12" t="s">
        <v>41</v>
      </c>
      <c r="C35" s="22">
        <v>590.4</v>
      </c>
      <c r="D35" s="22">
        <v>612.79999999999995</v>
      </c>
      <c r="E35" s="22">
        <v>637.4</v>
      </c>
    </row>
    <row r="36" spans="1:5" ht="78.75">
      <c r="A36" s="11" t="s">
        <v>44</v>
      </c>
      <c r="B36" s="12" t="s">
        <v>43</v>
      </c>
      <c r="C36" s="22">
        <v>590.4</v>
      </c>
      <c r="D36" s="22">
        <v>612.79999999999995</v>
      </c>
      <c r="E36" s="22">
        <v>637.4</v>
      </c>
    </row>
    <row r="37" spans="1:5" ht="63">
      <c r="A37" s="11" t="s">
        <v>46</v>
      </c>
      <c r="B37" s="12" t="s">
        <v>45</v>
      </c>
      <c r="C37" s="22">
        <v>590.4</v>
      </c>
      <c r="D37" s="22">
        <v>612.79999999999995</v>
      </c>
      <c r="E37" s="22">
        <v>637.4</v>
      </c>
    </row>
    <row r="38" spans="1:5" ht="18.75">
      <c r="A38" s="16" t="s">
        <v>48</v>
      </c>
      <c r="B38" s="14" t="s">
        <v>47</v>
      </c>
      <c r="C38" s="21">
        <v>5276.3</v>
      </c>
      <c r="D38" s="21">
        <f>D39</f>
        <v>3380.4</v>
      </c>
      <c r="E38" s="21">
        <v>803.9</v>
      </c>
    </row>
    <row r="39" spans="1:5" ht="31.5">
      <c r="A39" s="17" t="s">
        <v>50</v>
      </c>
      <c r="B39" s="13" t="s">
        <v>49</v>
      </c>
      <c r="C39" s="23">
        <v>5276.3</v>
      </c>
      <c r="D39" s="23">
        <f>D48+D43+D40</f>
        <v>3380.4</v>
      </c>
      <c r="E39" s="23">
        <v>803.9</v>
      </c>
    </row>
    <row r="40" spans="1:5" ht="15.75">
      <c r="A40" s="11" t="s">
        <v>51</v>
      </c>
      <c r="B40" s="12" t="s">
        <v>77</v>
      </c>
      <c r="C40" s="22">
        <v>2105.3000000000002</v>
      </c>
      <c r="D40" s="22">
        <v>653.4</v>
      </c>
      <c r="E40" s="22">
        <v>588.1</v>
      </c>
    </row>
    <row r="41" spans="1:5" ht="15.75">
      <c r="A41" s="11" t="s">
        <v>52</v>
      </c>
      <c r="B41" s="12" t="s">
        <v>78</v>
      </c>
      <c r="C41" s="22">
        <v>2105.3000000000002</v>
      </c>
      <c r="D41" s="22">
        <v>653.4</v>
      </c>
      <c r="E41" s="22">
        <v>588.1</v>
      </c>
    </row>
    <row r="42" spans="1:5" ht="45.75" customHeight="1">
      <c r="A42" s="11" t="s">
        <v>92</v>
      </c>
      <c r="B42" s="12" t="s">
        <v>79</v>
      </c>
      <c r="C42" s="22">
        <v>2105.3000000000002</v>
      </c>
      <c r="D42" s="22">
        <v>653.4</v>
      </c>
      <c r="E42" s="22">
        <v>588.1</v>
      </c>
    </row>
    <row r="43" spans="1:5" ht="15.75">
      <c r="A43" s="11" t="s">
        <v>53</v>
      </c>
      <c r="B43" s="12" t="s">
        <v>80</v>
      </c>
      <c r="C43" s="22">
        <v>208.4</v>
      </c>
      <c r="D43" s="22">
        <v>209.4</v>
      </c>
      <c r="E43" s="22">
        <v>215.8</v>
      </c>
    </row>
    <row r="44" spans="1:5" ht="31.5">
      <c r="A44" s="11" t="s">
        <v>54</v>
      </c>
      <c r="B44" s="12" t="s">
        <v>81</v>
      </c>
      <c r="C44" s="22">
        <v>0.2</v>
      </c>
      <c r="D44" s="22">
        <v>0.2</v>
      </c>
      <c r="E44" s="22">
        <v>0.2</v>
      </c>
    </row>
    <row r="45" spans="1:5" ht="31.5">
      <c r="A45" s="11" t="s">
        <v>55</v>
      </c>
      <c r="B45" s="12" t="s">
        <v>82</v>
      </c>
      <c r="C45" s="22">
        <v>0.2</v>
      </c>
      <c r="D45" s="22">
        <v>0.2</v>
      </c>
      <c r="E45" s="22">
        <v>0.2</v>
      </c>
    </row>
    <row r="46" spans="1:5" ht="31.5">
      <c r="A46" s="11" t="s">
        <v>56</v>
      </c>
      <c r="B46" s="12" t="s">
        <v>83</v>
      </c>
      <c r="C46" s="22">
        <v>208.2</v>
      </c>
      <c r="D46" s="22">
        <v>209.2</v>
      </c>
      <c r="E46" s="22">
        <v>215.6</v>
      </c>
    </row>
    <row r="47" spans="1:5" ht="47.25">
      <c r="A47" s="11" t="s">
        <v>57</v>
      </c>
      <c r="B47" s="12" t="s">
        <v>84</v>
      </c>
      <c r="C47" s="22">
        <v>208.2</v>
      </c>
      <c r="D47" s="22">
        <v>209.2</v>
      </c>
      <c r="E47" s="22">
        <v>215.6</v>
      </c>
    </row>
    <row r="48" spans="1:5" ht="15.75">
      <c r="A48" s="11" t="s">
        <v>58</v>
      </c>
      <c r="B48" s="12" t="s">
        <v>85</v>
      </c>
      <c r="C48" s="22">
        <v>2962.6</v>
      </c>
      <c r="D48" s="22">
        <f>D49</f>
        <v>2517.6</v>
      </c>
      <c r="E48" s="22">
        <v>0</v>
      </c>
    </row>
    <row r="49" spans="1:5" ht="63">
      <c r="A49" s="11" t="s">
        <v>59</v>
      </c>
      <c r="B49" s="12" t="s">
        <v>86</v>
      </c>
      <c r="C49" s="22">
        <v>2532.6</v>
      </c>
      <c r="D49" s="22">
        <f>D50</f>
        <v>2517.6</v>
      </c>
      <c r="E49" s="22">
        <v>0</v>
      </c>
    </row>
    <row r="50" spans="1:5" ht="63">
      <c r="A50" s="11" t="s">
        <v>60</v>
      </c>
      <c r="B50" s="12" t="s">
        <v>87</v>
      </c>
      <c r="C50" s="22">
        <v>2532.6</v>
      </c>
      <c r="D50" s="22">
        <f>17.9+2499.7</f>
        <v>2517.6</v>
      </c>
      <c r="E50" s="22">
        <v>0</v>
      </c>
    </row>
    <row r="51" spans="1:5" ht="59.25" customHeight="1">
      <c r="A51" s="11" t="s">
        <v>90</v>
      </c>
      <c r="B51" s="12" t="s">
        <v>93</v>
      </c>
      <c r="C51" s="22">
        <v>430</v>
      </c>
      <c r="D51" s="22">
        <v>0</v>
      </c>
      <c r="E51" s="22">
        <v>0</v>
      </c>
    </row>
    <row r="52" spans="1:5" ht="47.25">
      <c r="A52" s="11" t="s">
        <v>91</v>
      </c>
      <c r="B52" s="12" t="s">
        <v>94</v>
      </c>
      <c r="C52" s="22">
        <v>430</v>
      </c>
      <c r="D52" s="22">
        <v>0</v>
      </c>
      <c r="E52" s="22">
        <v>0</v>
      </c>
    </row>
    <row r="53" spans="1:5" s="20" customFormat="1" ht="18.75">
      <c r="A53" s="15" t="s">
        <v>61</v>
      </c>
      <c r="B53" s="18"/>
      <c r="C53" s="19">
        <v>15717.3</v>
      </c>
      <c r="D53" s="19">
        <f>D38+D14</f>
        <v>14134.4</v>
      </c>
      <c r="E53" s="19">
        <v>11818</v>
      </c>
    </row>
    <row r="56" spans="1:5" ht="48.75" customHeight="1">
      <c r="A56" s="25" t="s">
        <v>72</v>
      </c>
      <c r="B56" s="25"/>
      <c r="C56" s="25"/>
      <c r="D56" s="25"/>
      <c r="E56" s="25"/>
    </row>
  </sheetData>
  <mergeCells count="8">
    <mergeCell ref="A56:E56"/>
    <mergeCell ref="A9:A11"/>
    <mergeCell ref="B9:B11"/>
    <mergeCell ref="B2:E2"/>
    <mergeCell ref="D9:D11"/>
    <mergeCell ref="C9:C11"/>
    <mergeCell ref="A7:E7"/>
    <mergeCell ref="E9:E11"/>
  </mergeCells>
  <pageMargins left="0.56999999999999995" right="0.32" top="0.59055118110236227" bottom="0.59055118110236227" header="0.39370078740157483" footer="0.3937007874015748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Нина</cp:lastModifiedBy>
  <cp:lastPrinted>2020-01-09T17:27:44Z</cp:lastPrinted>
  <dcterms:created xsi:type="dcterms:W3CDTF">2017-12-28T19:09:28Z</dcterms:created>
  <dcterms:modified xsi:type="dcterms:W3CDTF">2020-01-09T17:29:24Z</dcterms:modified>
</cp:coreProperties>
</file>